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codeName="ThisWorkbook"/>
  <mc:AlternateContent xmlns:mc="http://schemas.openxmlformats.org/markup-compatibility/2006">
    <mc:Choice Requires="x15">
      <x15ac:absPath xmlns:x15ac="http://schemas.microsoft.com/office/spreadsheetml/2010/11/ac" url="/Users/mariapaulacabrera/Desktop/UNIVERSIDAD/PD2/Anexos y DocuFinal PD1/"/>
    </mc:Choice>
  </mc:AlternateContent>
  <xr:revisionPtr revIDLastSave="0" documentId="13_ncr:1_{2B6C1872-F728-7740-B16E-86E1484D0B54}" xr6:coauthVersionLast="47" xr6:coauthVersionMax="47" xr10:uidLastSave="{00000000-0000-0000-0000-000000000000}"/>
  <bookViews>
    <workbookView xWindow="1160" yWindow="500" windowWidth="27640" windowHeight="15760" xr2:uid="{691BEC4A-B310-F845-96B1-2A07A335B466}"/>
  </bookViews>
  <sheets>
    <sheet name="CasaCalidad" sheetId="2" r:id="rId1"/>
  </sheets>
  <definedNames>
    <definedName name="_xlnm._FilterDatabase" localSheetId="0" hidden="1">CasaCalidad!$F$15:$T$26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2" l="1"/>
  <c r="I16" i="2" l="1"/>
  <c r="I25" i="2"/>
  <c r="I23" i="2"/>
  <c r="I21" i="2"/>
  <c r="I26" i="2"/>
  <c r="I19" i="2"/>
  <c r="I18" i="2"/>
  <c r="I22" i="2"/>
  <c r="I17" i="2"/>
  <c r="I24" i="2"/>
  <c r="I20" i="2"/>
</calcChain>
</file>

<file path=xl/sharedStrings.xml><?xml version="1.0" encoding="utf-8"?>
<sst xmlns="http://schemas.openxmlformats.org/spreadsheetml/2006/main" count="62" uniqueCount="43">
  <si>
    <t>x</t>
  </si>
  <si>
    <t>Aprovisionamiento de material reciclado</t>
  </si>
  <si>
    <t xml:space="preserve">Garantizar limpieza y purificación </t>
  </si>
  <si>
    <t>Tecnologías de inspección y control de calidad: Inspección rápida y precisa</t>
  </si>
  <si>
    <t xml:space="preserve">Rastreo de entregas </t>
  </si>
  <si>
    <t xml:space="preserve">Plataformas de pago seguras </t>
  </si>
  <si>
    <t xml:space="preserve">Variedad de métodos de pago disponibles </t>
  </si>
  <si>
    <t>Cumplimiento de estándares de protección</t>
  </si>
  <si>
    <t xml:space="preserve"> Implementación de un sistema de gestión ambiental efectivo.</t>
  </si>
  <si>
    <t>Sistema de gestión de  seguridad y salud en el trabajo</t>
  </si>
  <si>
    <t>Calidad de la MP</t>
  </si>
  <si>
    <t>✓</t>
  </si>
  <si>
    <t xml:space="preserve">Volumen y frecuencia de entrega </t>
  </si>
  <si>
    <t xml:space="preserve">Relación </t>
  </si>
  <si>
    <t xml:space="preserve">Fuerte positiva </t>
  </si>
  <si>
    <t>Medianamente positiva</t>
  </si>
  <si>
    <t xml:space="preserve">Métodos de pago </t>
  </si>
  <si>
    <t>Medianamente negativa</t>
  </si>
  <si>
    <t>Fuerte negativa</t>
  </si>
  <si>
    <t xml:space="preserve">Proceso de recepción de MP  </t>
  </si>
  <si>
    <t>Cumplimiento de normativa ambiental</t>
  </si>
  <si>
    <t>Requerimientos del cliente</t>
  </si>
  <si>
    <t xml:space="preserve">Categorías </t>
  </si>
  <si>
    <t xml:space="preserve">1) Tipo de material: plástico reciclado </t>
  </si>
  <si>
    <t>Procesos</t>
  </si>
  <si>
    <t>Canilleras</t>
  </si>
  <si>
    <t xml:space="preserve">Elementos de protección para motociclistas </t>
  </si>
  <si>
    <t>Abreviaturas</t>
  </si>
  <si>
    <r>
      <t xml:space="preserve">11) </t>
    </r>
    <r>
      <rPr>
        <b/>
        <sz val="11"/>
        <color theme="1"/>
        <rFont val="Times Roman"/>
      </rPr>
      <t>P1</t>
    </r>
  </si>
  <si>
    <r>
      <t xml:space="preserve">12) </t>
    </r>
    <r>
      <rPr>
        <b/>
        <sz val="11"/>
        <color theme="1"/>
        <rFont val="Times Roman"/>
      </rPr>
      <t>P2</t>
    </r>
  </si>
  <si>
    <t xml:space="preserve">Suma de calificaciones asignadas </t>
  </si>
  <si>
    <t>Capacidad adecuada del sistema : 10 Ton / año</t>
  </si>
  <si>
    <t>Sistema de logística: entrega 0,19 Ton/semana</t>
  </si>
  <si>
    <t>2) Cumplir con el tamaño de mercado</t>
  </si>
  <si>
    <t>3) Volumen mensual: 0,83 Ton</t>
  </si>
  <si>
    <t xml:space="preserve">4) Frecuencia de entrega semanal </t>
  </si>
  <si>
    <t xml:space="preserve">5) Transferencias, cheques, pagos en línea, etc. </t>
  </si>
  <si>
    <t>6) Plazo de pago máximo: 30 días después de la entrega</t>
  </si>
  <si>
    <t>7) Tiempo de inspección de MP recibida &lt; 1 hora</t>
  </si>
  <si>
    <t>8) Resolución de problemas de MP recibida &lt; 48 horas</t>
  </si>
  <si>
    <t>9) Composición del producto: plástico reciclado &gt; 50%</t>
  </si>
  <si>
    <t>10) Cumplimiento certificación ISO 14001</t>
  </si>
  <si>
    <t>11) Cumplimiento certificación de seguridad ISO 45001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</si>
</sst>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$&quot;* #,##0_-;\-&quot;$&quot;* #,##0_-;_-&quot;$&quot;* &quot;-&quot;_-;_-@_-"/>
  </numFmts>
  <fonts count="1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Times Roman"/>
    </font>
    <font>
      <sz val="11"/>
      <color theme="1"/>
      <name val="Times Roman"/>
    </font>
    <font>
      <b/>
      <sz val="11"/>
      <color theme="1"/>
      <name val="Times Roman"/>
    </font>
    <font>
      <sz val="11"/>
      <color theme="9"/>
      <name val="Times Roman"/>
    </font>
    <font>
      <sz val="11"/>
      <color rgb="FFFADA4A"/>
      <name val="Times Roman"/>
    </font>
    <font>
      <b/>
      <sz val="11"/>
      <color theme="5"/>
      <name val="Times Roman"/>
    </font>
    <font>
      <b/>
      <sz val="11"/>
      <color theme="9"/>
      <name val="Times Roman"/>
    </font>
    <font>
      <b/>
      <sz val="11"/>
      <color rgb="FFFADA4A"/>
      <name val="Times Roman"/>
    </font>
    <font>
      <b/>
      <sz val="11"/>
      <color rgb="FFFF0000"/>
      <name val="Times Roman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Alignment="1">
      <alignment horizontal="center" textRotation="90" wrapText="1"/>
    </xf>
    <xf numFmtId="0" fontId="3" fillId="0" borderId="1" xfId="0" applyFont="1" applyBorder="1" applyAlignment="1">
      <alignment horizontal="center" textRotation="90" wrapText="1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9" fontId="3" fillId="0" borderId="1" xfId="1" applyFont="1" applyBorder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textRotation="90" wrapText="1"/>
    </xf>
    <xf numFmtId="42" fontId="3" fillId="0" borderId="0" xfId="2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</cellXfs>
  <cellStyles count="3">
    <cellStyle name="Moneda [0]" xfId="2" builtinId="7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ADA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2785930</xdr:colOff>
      <xdr:row>14</xdr:row>
      <xdr:rowOff>950521</xdr:rowOff>
    </xdr:from>
    <xdr:to>
      <xdr:col>8</xdr:col>
      <xdr:colOff>84283</xdr:colOff>
      <xdr:row>16</xdr:row>
      <xdr:rowOff>152401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9AA36376-E467-134C-8423-624A31870768}"/>
            </a:ext>
          </a:extLst>
        </xdr:cNvPr>
        <xdr:cNvSpPr txBox="1"/>
      </xdr:nvSpPr>
      <xdr:spPr>
        <a:xfrm rot="2750063">
          <a:off x="8168927" y="3959684"/>
          <a:ext cx="2127960" cy="15147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>
              <a:latin typeface="Times" pitchFamily="2" charset="0"/>
            </a:rPr>
            <a:t>Importancia relativa</a:t>
          </a:r>
        </a:p>
        <a:p>
          <a:pPr algn="ctr"/>
          <a:endParaRPr lang="es-MX" sz="1200" b="1">
            <a:latin typeface="Times" pitchFamily="2" charset="0"/>
          </a:endParaRPr>
        </a:p>
      </xdr:txBody>
    </xdr:sp>
    <xdr:clientData/>
  </xdr:twoCellAnchor>
  <xdr:twoCellAnchor>
    <xdr:from>
      <xdr:col>6</xdr:col>
      <xdr:colOff>1260696</xdr:colOff>
      <xdr:row>14</xdr:row>
      <xdr:rowOff>4652</xdr:rowOff>
    </xdr:from>
    <xdr:to>
      <xdr:col>7</xdr:col>
      <xdr:colOff>23091</xdr:colOff>
      <xdr:row>14</xdr:row>
      <xdr:rowOff>2526044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4F624DCD-87FF-CEC2-E391-F55BE268C695}"/>
            </a:ext>
          </a:extLst>
        </xdr:cNvPr>
        <xdr:cNvCxnSpPr/>
      </xdr:nvCxnSpPr>
      <xdr:spPr>
        <a:xfrm flipH="1" flipV="1">
          <a:off x="6922198" y="2674908"/>
          <a:ext cx="2484007" cy="2521392"/>
        </a:xfrm>
        <a:prstGeom prst="line">
          <a:avLst/>
        </a:prstGeom>
        <a:ln w="317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1953846</xdr:colOff>
      <xdr:row>14</xdr:row>
      <xdr:rowOff>4652</xdr:rowOff>
    </xdr:from>
    <xdr:to>
      <xdr:col>9</xdr:col>
      <xdr:colOff>13854</xdr:colOff>
      <xdr:row>15</xdr:row>
      <xdr:rowOff>2309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99DFB639-F8B7-EE41-9009-E41EF4CEF73E}"/>
            </a:ext>
          </a:extLst>
        </xdr:cNvPr>
        <xdr:cNvCxnSpPr/>
      </xdr:nvCxnSpPr>
      <xdr:spPr>
        <a:xfrm flipH="1" flipV="1">
          <a:off x="7615348" y="2674908"/>
          <a:ext cx="2553854" cy="2523701"/>
        </a:xfrm>
        <a:prstGeom prst="line">
          <a:avLst/>
        </a:prstGeom>
        <a:ln w="317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1246740</xdr:colOff>
      <xdr:row>13</xdr:row>
      <xdr:rowOff>190732</xdr:rowOff>
    </xdr:from>
    <xdr:to>
      <xdr:col>6</xdr:col>
      <xdr:colOff>1949194</xdr:colOff>
      <xdr:row>13</xdr:row>
      <xdr:rowOff>190732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380AD180-CC16-BEB4-9D50-1AC849898502}"/>
            </a:ext>
          </a:extLst>
        </xdr:cNvPr>
        <xdr:cNvCxnSpPr/>
      </xdr:nvCxnSpPr>
      <xdr:spPr>
        <a:xfrm>
          <a:off x="6908242" y="2670256"/>
          <a:ext cx="702454" cy="0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A4B34-7F8B-464B-9AFC-534AFDCFE496}">
  <sheetPr codeName="Hoja1"/>
  <dimension ref="F1:X37"/>
  <sheetViews>
    <sheetView showGridLines="0" tabSelected="1" topLeftCell="F11" zoomScale="112" zoomScaleNormal="112" workbookViewId="0">
      <selection activeCell="U15" sqref="U15"/>
    </sheetView>
  </sheetViews>
  <sheetFormatPr baseColWidth="10" defaultColWidth="11" defaultRowHeight="15"/>
  <cols>
    <col min="1" max="5" width="11" style="3"/>
    <col min="6" max="6" width="19.33203125" style="3" customWidth="1"/>
    <col min="7" max="7" width="51" style="3" customWidth="1"/>
    <col min="8" max="8" width="6.5" style="3" bestFit="1" customWidth="1"/>
    <col min="9" max="9" width="4.6640625" style="3" customWidth="1"/>
    <col min="10" max="11" width="3.5" style="3" bestFit="1" customWidth="1"/>
    <col min="12" max="13" width="6" style="3" bestFit="1" customWidth="1"/>
    <col min="14" max="15" width="3.5" style="3" bestFit="1" customWidth="1"/>
    <col min="16" max="16" width="5.33203125" style="3" customWidth="1"/>
    <col min="17" max="19" width="6" style="3" bestFit="1" customWidth="1"/>
    <col min="20" max="20" width="5.83203125" style="3" customWidth="1"/>
    <col min="21" max="16384" width="11" style="3"/>
  </cols>
  <sheetData>
    <row r="1" spans="6:20" hidden="1"/>
    <row r="2" spans="6:20" hidden="1"/>
    <row r="3" spans="6:20" hidden="1"/>
    <row r="4" spans="6:20" hidden="1"/>
    <row r="5" spans="6:20" hidden="1"/>
    <row r="6" spans="6:20" hidden="1"/>
    <row r="7" spans="6:20" hidden="1"/>
    <row r="8" spans="6:20" hidden="1"/>
    <row r="15" spans="6:20" ht="199" customHeight="1">
      <c r="F15" s="16" t="s">
        <v>22</v>
      </c>
      <c r="G15" s="16" t="s">
        <v>21</v>
      </c>
      <c r="H15" s="1"/>
      <c r="I15" s="17" t="s">
        <v>24</v>
      </c>
      <c r="J15" s="2" t="s">
        <v>1</v>
      </c>
      <c r="K15" s="2" t="s">
        <v>2</v>
      </c>
      <c r="L15" s="2" t="s">
        <v>3</v>
      </c>
      <c r="M15" s="2" t="s">
        <v>32</v>
      </c>
      <c r="N15" s="2" t="s">
        <v>4</v>
      </c>
      <c r="O15" s="2" t="s">
        <v>5</v>
      </c>
      <c r="P15" s="2" t="s">
        <v>6</v>
      </c>
      <c r="Q15" s="2" t="s">
        <v>7</v>
      </c>
      <c r="R15" s="2" t="s">
        <v>8</v>
      </c>
      <c r="S15" s="2" t="s">
        <v>9</v>
      </c>
      <c r="T15" s="2" t="s">
        <v>31</v>
      </c>
    </row>
    <row r="16" spans="6:20" ht="16" customHeight="1">
      <c r="F16" s="22" t="s">
        <v>10</v>
      </c>
      <c r="G16" s="4" t="s">
        <v>23</v>
      </c>
      <c r="H16" s="5">
        <v>5</v>
      </c>
      <c r="I16" s="6">
        <f>H16/$H$29</f>
        <v>0.12195121951219512</v>
      </c>
      <c r="J16" s="7" t="s">
        <v>11</v>
      </c>
      <c r="K16" s="5"/>
      <c r="L16" s="5"/>
      <c r="M16" s="5"/>
      <c r="N16" s="5"/>
      <c r="O16" s="5"/>
      <c r="P16" s="5"/>
      <c r="Q16" s="8" t="s">
        <v>11</v>
      </c>
      <c r="R16" s="5"/>
      <c r="S16" s="5"/>
      <c r="T16" s="5"/>
    </row>
    <row r="17" spans="6:24" ht="16" customHeight="1">
      <c r="F17" s="24" t="s">
        <v>12</v>
      </c>
      <c r="G17" s="4" t="s">
        <v>33</v>
      </c>
      <c r="H17" s="5">
        <v>5</v>
      </c>
      <c r="I17" s="6">
        <f>H17/$H$29</f>
        <v>0.12195121951219512</v>
      </c>
      <c r="J17" s="10"/>
      <c r="K17" s="5"/>
      <c r="L17" s="5"/>
      <c r="M17" s="5"/>
      <c r="N17" s="5"/>
      <c r="O17" s="5"/>
      <c r="P17" s="5"/>
      <c r="Q17" s="5"/>
      <c r="R17" s="5"/>
      <c r="S17" s="5"/>
      <c r="T17" s="7" t="s">
        <v>11</v>
      </c>
      <c r="V17" s="23" t="s">
        <v>13</v>
      </c>
      <c r="W17" s="23"/>
      <c r="X17" s="23"/>
    </row>
    <row r="18" spans="6:24">
      <c r="F18" s="24"/>
      <c r="G18" s="4" t="s">
        <v>34</v>
      </c>
      <c r="H18" s="5">
        <v>4</v>
      </c>
      <c r="I18" s="6">
        <f>H18/$H$29</f>
        <v>9.7560975609756101E-2</v>
      </c>
      <c r="J18" s="10"/>
      <c r="K18" s="5"/>
      <c r="L18" s="5"/>
      <c r="M18" s="8" t="s">
        <v>11</v>
      </c>
      <c r="N18" s="5"/>
      <c r="O18" s="5"/>
      <c r="P18" s="5"/>
      <c r="Q18" s="5"/>
      <c r="R18" s="5"/>
      <c r="S18" s="5"/>
      <c r="T18" s="8" t="s">
        <v>11</v>
      </c>
      <c r="V18" s="11" t="s">
        <v>11</v>
      </c>
      <c r="W18" s="4" t="s">
        <v>14</v>
      </c>
      <c r="X18" s="4"/>
    </row>
    <row r="19" spans="6:24">
      <c r="F19" s="24"/>
      <c r="G19" s="4" t="s">
        <v>35</v>
      </c>
      <c r="H19" s="5">
        <v>4</v>
      </c>
      <c r="I19" s="6">
        <f>H19/$H$29</f>
        <v>9.7560975609756101E-2</v>
      </c>
      <c r="J19" s="10"/>
      <c r="K19" s="5"/>
      <c r="L19" s="5"/>
      <c r="M19" s="7" t="s">
        <v>11</v>
      </c>
      <c r="N19" s="8" t="s">
        <v>11</v>
      </c>
      <c r="O19" s="5"/>
      <c r="P19" s="5"/>
      <c r="Q19" s="5"/>
      <c r="R19" s="5"/>
      <c r="S19" s="5"/>
      <c r="T19" s="5"/>
      <c r="V19" s="12" t="s">
        <v>11</v>
      </c>
      <c r="W19" s="4" t="s">
        <v>15</v>
      </c>
      <c r="X19" s="4"/>
    </row>
    <row r="20" spans="6:24">
      <c r="F20" s="24" t="s">
        <v>16</v>
      </c>
      <c r="G20" s="13" t="s">
        <v>36</v>
      </c>
      <c r="H20" s="5">
        <v>3</v>
      </c>
      <c r="I20" s="6">
        <f>H20/$H$29</f>
        <v>7.3170731707317069E-2</v>
      </c>
      <c r="J20" s="10"/>
      <c r="K20" s="5"/>
      <c r="L20" s="5"/>
      <c r="M20" s="5"/>
      <c r="N20" s="5"/>
      <c r="O20" s="8" t="s">
        <v>11</v>
      </c>
      <c r="P20" s="8" t="s">
        <v>11</v>
      </c>
      <c r="Q20" s="5"/>
      <c r="R20" s="5"/>
      <c r="S20" s="5"/>
      <c r="T20" s="5"/>
      <c r="V20" s="9" t="s">
        <v>0</v>
      </c>
      <c r="W20" s="4" t="s">
        <v>17</v>
      </c>
      <c r="X20" s="4"/>
    </row>
    <row r="21" spans="6:24">
      <c r="F21" s="24"/>
      <c r="G21" s="4" t="s">
        <v>37</v>
      </c>
      <c r="H21" s="5">
        <v>3</v>
      </c>
      <c r="I21" s="6">
        <f>H21/$H$29</f>
        <v>7.3170731707317069E-2</v>
      </c>
      <c r="J21" s="10"/>
      <c r="K21" s="5"/>
      <c r="L21" s="5"/>
      <c r="M21" s="5"/>
      <c r="N21" s="5"/>
      <c r="O21" s="7" t="s">
        <v>11</v>
      </c>
      <c r="P21" s="8" t="s">
        <v>11</v>
      </c>
      <c r="Q21" s="5"/>
      <c r="R21" s="5"/>
      <c r="S21" s="5"/>
      <c r="T21" s="5"/>
      <c r="V21" s="14" t="s">
        <v>0</v>
      </c>
      <c r="W21" s="4" t="s">
        <v>18</v>
      </c>
      <c r="X21" s="4"/>
    </row>
    <row r="22" spans="6:24">
      <c r="F22" s="24" t="s">
        <v>19</v>
      </c>
      <c r="G22" s="4" t="s">
        <v>38</v>
      </c>
      <c r="H22" s="5">
        <v>4</v>
      </c>
      <c r="I22" s="6">
        <f>H22/$H$29</f>
        <v>9.7560975609756101E-2</v>
      </c>
      <c r="J22" s="9" t="s">
        <v>0</v>
      </c>
      <c r="K22" s="5"/>
      <c r="L22" s="8" t="s">
        <v>11</v>
      </c>
      <c r="M22" s="5"/>
      <c r="N22" s="5"/>
      <c r="O22" s="5"/>
      <c r="P22" s="5"/>
      <c r="Q22" s="5"/>
      <c r="R22" s="5"/>
      <c r="S22" s="5"/>
      <c r="T22" s="5"/>
      <c r="V22" s="15"/>
    </row>
    <row r="23" spans="6:24">
      <c r="F23" s="24"/>
      <c r="G23" s="4" t="s">
        <v>39</v>
      </c>
      <c r="H23" s="5">
        <v>3</v>
      </c>
      <c r="I23" s="6">
        <f>H23/$H$29</f>
        <v>7.3170731707317069E-2</v>
      </c>
      <c r="J23" s="10"/>
      <c r="K23" s="5"/>
      <c r="L23" s="8" t="s">
        <v>11</v>
      </c>
      <c r="M23" s="5"/>
      <c r="N23" s="5"/>
      <c r="O23" s="5"/>
      <c r="P23" s="5"/>
      <c r="Q23" s="5"/>
      <c r="R23" s="5"/>
      <c r="S23" s="5"/>
      <c r="T23" s="5"/>
      <c r="V23" s="15"/>
    </row>
    <row r="24" spans="6:24" ht="16" customHeight="1">
      <c r="F24" s="24" t="s">
        <v>20</v>
      </c>
      <c r="G24" s="4" t="s">
        <v>40</v>
      </c>
      <c r="H24" s="5">
        <v>4</v>
      </c>
      <c r="I24" s="6">
        <f>H24/$H$29</f>
        <v>9.7560975609756101E-2</v>
      </c>
      <c r="J24" s="10"/>
      <c r="K24" s="5"/>
      <c r="L24" s="5"/>
      <c r="M24" s="5"/>
      <c r="N24" s="5"/>
      <c r="O24" s="5"/>
      <c r="P24" s="5"/>
      <c r="Q24" s="5"/>
      <c r="R24" s="7" t="s">
        <v>11</v>
      </c>
      <c r="S24" s="5"/>
      <c r="T24" s="5"/>
    </row>
    <row r="25" spans="6:24">
      <c r="F25" s="24"/>
      <c r="G25" s="4" t="s">
        <v>41</v>
      </c>
      <c r="H25" s="5">
        <v>3</v>
      </c>
      <c r="I25" s="6">
        <f>H25/$H$29</f>
        <v>7.3170731707317069E-2</v>
      </c>
      <c r="J25" s="10"/>
      <c r="K25" s="5"/>
      <c r="L25" s="5"/>
      <c r="M25" s="5"/>
      <c r="N25" s="5"/>
      <c r="O25" s="5"/>
      <c r="P25" s="5"/>
      <c r="Q25" s="5"/>
      <c r="R25" s="7" t="s">
        <v>11</v>
      </c>
      <c r="S25" s="5"/>
      <c r="T25" s="5"/>
    </row>
    <row r="26" spans="6:24">
      <c r="F26" s="24"/>
      <c r="G26" s="4" t="s">
        <v>42</v>
      </c>
      <c r="H26" s="10">
        <v>3</v>
      </c>
      <c r="I26" s="6">
        <f>H26/$H$29</f>
        <v>7.3170731707317069E-2</v>
      </c>
      <c r="J26" s="10"/>
      <c r="K26" s="5"/>
      <c r="L26" s="5"/>
      <c r="M26" s="5"/>
      <c r="N26" s="5"/>
      <c r="O26" s="5"/>
      <c r="P26" s="5"/>
      <c r="Q26" s="5"/>
      <c r="R26" s="5"/>
      <c r="S26" s="7" t="s">
        <v>11</v>
      </c>
      <c r="T26" s="5"/>
    </row>
    <row r="29" spans="6:24">
      <c r="F29" s="26" t="s">
        <v>30</v>
      </c>
      <c r="G29" s="26"/>
      <c r="H29" s="19">
        <f>SUM(H16:H26)</f>
        <v>41</v>
      </c>
    </row>
    <row r="30" spans="6:24">
      <c r="F30" s="20"/>
      <c r="G30" s="20"/>
      <c r="H30" s="20"/>
    </row>
    <row r="31" spans="6:24">
      <c r="F31" s="25" t="s">
        <v>27</v>
      </c>
      <c r="G31" s="25"/>
      <c r="H31" s="20"/>
    </row>
    <row r="32" spans="6:24" ht="16">
      <c r="F32" s="19" t="s">
        <v>28</v>
      </c>
      <c r="G32" s="21" t="s">
        <v>25</v>
      </c>
      <c r="H32" s="20"/>
    </row>
    <row r="33" spans="6:8" ht="16">
      <c r="F33" s="19" t="s">
        <v>29</v>
      </c>
      <c r="G33" s="21" t="s">
        <v>26</v>
      </c>
      <c r="H33" s="20"/>
    </row>
    <row r="37" spans="6:8">
      <c r="G37" s="18"/>
    </row>
  </sheetData>
  <mergeCells count="7">
    <mergeCell ref="V17:X17"/>
    <mergeCell ref="F20:F21"/>
    <mergeCell ref="F22:F23"/>
    <mergeCell ref="F31:G31"/>
    <mergeCell ref="F24:F26"/>
    <mergeCell ref="F17:F19"/>
    <mergeCell ref="F29:G2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CasaCalidad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Paula Cabrera Arango</dc:creator>
  <cp:keywords/>
  <dc:description/>
  <cp:lastModifiedBy>Maria Paula Cabrera Arango</cp:lastModifiedBy>
  <cp:revision/>
  <dcterms:created xsi:type="dcterms:W3CDTF">2024-05-08T02:32:27Z</dcterms:created>
  <dcterms:modified xsi:type="dcterms:W3CDTF">2024-07-31T17:25:50Z</dcterms:modified>
  <cp:category/>
  <cp:contentStatus/>
</cp:coreProperties>
</file>